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2" i="1"/>
  <c r="K13"/>
  <c r="K14"/>
  <c r="K15"/>
  <c r="K16"/>
  <c r="K17"/>
  <c r="K18"/>
  <c r="K19"/>
  <c r="K20"/>
  <c r="K11"/>
  <c r="J21"/>
  <c r="D21"/>
  <c r="E21"/>
  <c r="F21"/>
  <c r="H21"/>
  <c r="I21"/>
  <c r="C21"/>
  <c r="G12"/>
  <c r="L12" s="1"/>
  <c r="G13" l="1"/>
  <c r="L13" s="1"/>
  <c r="G14"/>
  <c r="L14" s="1"/>
  <c r="G15"/>
  <c r="L15" s="1"/>
  <c r="G16"/>
  <c r="L16" s="1"/>
  <c r="G17"/>
  <c r="L17" s="1"/>
  <c r="G18"/>
  <c r="L18" s="1"/>
  <c r="G19"/>
  <c r="L19" s="1"/>
  <c r="G20"/>
  <c r="L20" l="1"/>
  <c r="G21"/>
  <c r="L11"/>
  <c r="L21" s="1"/>
  <c r="K21"/>
</calcChain>
</file>

<file path=xl/sharedStrings.xml><?xml version="1.0" encoding="utf-8"?>
<sst xmlns="http://schemas.openxmlformats.org/spreadsheetml/2006/main" count="30" uniqueCount="29">
  <si>
    <t>от _____________ 2011 года № _____</t>
  </si>
  <si>
    <t>(тыс. рублей)</t>
  </si>
  <si>
    <t>Итого</t>
  </si>
  <si>
    <t>Всего</t>
  </si>
  <si>
    <t xml:space="preserve">к решению Думы </t>
  </si>
  <si>
    <t>Кондинского района</t>
  </si>
  <si>
    <t>Распределение межбюджетных трансфертов бюджетам поселений на  2012 год</t>
  </si>
  <si>
    <t>Наименование                                     муниципального образования</t>
  </si>
  <si>
    <t>Иные межбюджетные трансферты</t>
  </si>
  <si>
    <t>бюджет автономного округа</t>
  </si>
  <si>
    <t>федеральный бюджет</t>
  </si>
  <si>
    <t>итого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</si>
  <si>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</si>
  <si>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</si>
  <si>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</si>
  <si>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</si>
  <si>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</si>
  <si>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</si>
  <si>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</si>
  <si>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</si>
  <si>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</si>
  <si>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</si>
  <si>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Иные межбюджетные трансферты на реализацию программы "Модернизация и реформирование жилищно-коммунального комплекса Ханты-Мансийского автономного округа - Югры" на 2011-2013 годы и на период до 2015 года</t>
  </si>
  <si>
    <t>Дотации на выравнивание бюджетной обеспеченности поселений из районного фонда финансовой поддержки поселений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</si>
  <si>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</si>
  <si>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Субвенции на осуществление полномочий по государственной регистрации актов гражданского состояния</t>
  </si>
  <si>
    <t>Субсидии на реализацию программы "Централизованное электроснабжение населенных пунктов Ханты-Мансийского автономного округа - Югры" на 2011-2013 годы и на перспективу до 2015 года</t>
  </si>
  <si>
    <t>Субсидии на оплату стоимости питания детям школьного возраста в оздоровительных лагерях с дневным пребыванием детей</t>
  </si>
  <si>
    <t>Приложение 11</t>
  </si>
</sst>
</file>

<file path=xl/styles.xml><?xml version="1.0" encoding="utf-8"?>
<styleSheet xmlns="http://schemas.openxmlformats.org/spreadsheetml/2006/main">
  <numFmts count="2">
    <numFmt numFmtId="164" formatCode="* #,##0.0;* \-#,##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0"/>
      <name val="Arial"/>
      <charset val="204"/>
    </font>
    <font>
      <b/>
      <sz val="13"/>
      <name val="Times New Roman"/>
      <family val="1"/>
      <charset val="204"/>
    </font>
    <font>
      <sz val="12.5"/>
      <name val="Times New Roman"/>
      <family val="1"/>
      <charset val="204"/>
    </font>
    <font>
      <b/>
      <sz val="13"/>
      <name val="Arial"/>
      <family val="2"/>
      <charset val="204"/>
    </font>
    <font>
      <sz val="12.5"/>
      <color theme="1"/>
      <name val="Times New Roman"/>
      <family val="1"/>
      <charset val="204"/>
    </font>
    <font>
      <sz val="12.5"/>
      <color theme="1"/>
      <name val="Calibri"/>
      <family val="2"/>
      <charset val="204"/>
      <scheme val="minor"/>
    </font>
    <font>
      <b/>
      <sz val="12.5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7" fillId="0" borderId="0" xfId="1" applyFont="1"/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1" applyNumberFormat="1" applyFont="1" applyFill="1" applyBorder="1" applyAlignment="1" applyProtection="1">
      <alignment horizontal="right"/>
      <protection hidden="1"/>
    </xf>
    <xf numFmtId="0" fontId="9" fillId="2" borderId="1" xfId="0" applyFont="1" applyFill="1" applyBorder="1"/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topLeftCell="E1" zoomScale="75" zoomScaleNormal="75" workbookViewId="0">
      <selection activeCell="K2" sqref="K2"/>
    </sheetView>
  </sheetViews>
  <sheetFormatPr defaultRowHeight="16.5"/>
  <cols>
    <col min="1" max="1" width="9.140625" style="4"/>
    <col min="2" max="2" width="24.140625" style="4" customWidth="1"/>
    <col min="3" max="3" width="25.7109375" style="4" customWidth="1"/>
    <col min="4" max="4" width="28.5703125" style="4" customWidth="1"/>
    <col min="5" max="5" width="15.7109375" style="4" customWidth="1"/>
    <col min="6" max="6" width="15.85546875" style="4" customWidth="1"/>
    <col min="7" max="7" width="11.140625" style="4" customWidth="1"/>
    <col min="8" max="8" width="23" style="4" customWidth="1"/>
    <col min="9" max="9" width="28.28515625" style="4" customWidth="1"/>
    <col min="10" max="10" width="22.5703125" style="4" customWidth="1"/>
    <col min="11" max="11" width="12" style="4" customWidth="1"/>
    <col min="12" max="12" width="13.42578125" style="4" customWidth="1"/>
    <col min="13" max="16384" width="9.140625" style="4"/>
  </cols>
  <sheetData>
    <row r="1" spans="1:12">
      <c r="A1" s="1"/>
      <c r="B1" s="2"/>
      <c r="C1" s="1"/>
      <c r="D1" s="1"/>
      <c r="E1" s="1"/>
      <c r="F1" s="1"/>
      <c r="G1" s="2"/>
      <c r="H1" s="2"/>
      <c r="I1" s="2"/>
      <c r="J1" s="2"/>
      <c r="K1" s="3" t="s">
        <v>28</v>
      </c>
      <c r="L1" s="3"/>
    </row>
    <row r="2" spans="1:12">
      <c r="A2" s="1"/>
      <c r="B2" s="2"/>
      <c r="C2" s="1"/>
      <c r="D2" s="1"/>
      <c r="E2" s="1"/>
      <c r="F2" s="1"/>
      <c r="G2" s="2"/>
      <c r="H2" s="2"/>
      <c r="I2" s="2"/>
      <c r="J2" s="2"/>
      <c r="K2" s="3" t="s">
        <v>4</v>
      </c>
      <c r="L2" s="3"/>
    </row>
    <row r="3" spans="1:12">
      <c r="A3" s="1"/>
      <c r="B3" s="2"/>
      <c r="C3" s="1"/>
      <c r="D3" s="1"/>
      <c r="E3" s="1"/>
      <c r="F3" s="1"/>
      <c r="G3" s="2"/>
      <c r="H3" s="2"/>
      <c r="I3" s="2"/>
      <c r="J3" s="2"/>
      <c r="K3" s="3" t="s">
        <v>5</v>
      </c>
      <c r="L3" s="3"/>
    </row>
    <row r="4" spans="1:12">
      <c r="A4" s="1"/>
      <c r="B4" s="2"/>
      <c r="C4" s="1"/>
      <c r="D4" s="1"/>
      <c r="E4" s="1"/>
      <c r="F4" s="1"/>
      <c r="G4" s="2"/>
      <c r="H4" s="2"/>
      <c r="I4" s="2"/>
      <c r="J4" s="2"/>
      <c r="K4" s="5" t="s">
        <v>0</v>
      </c>
      <c r="L4" s="3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8.75">
      <c r="A6" s="2"/>
      <c r="B6" s="16" t="s">
        <v>6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6" t="s">
        <v>1</v>
      </c>
    </row>
    <row r="8" spans="1:12" ht="25.5" customHeight="1">
      <c r="A8" s="2"/>
      <c r="B8" s="20" t="s">
        <v>7</v>
      </c>
      <c r="C8" s="20" t="s">
        <v>23</v>
      </c>
      <c r="D8" s="17" t="s">
        <v>8</v>
      </c>
      <c r="E8" s="18"/>
      <c r="F8" s="18"/>
      <c r="G8" s="18"/>
      <c r="H8" s="18"/>
      <c r="I8" s="18"/>
      <c r="J8" s="18"/>
      <c r="K8" s="19"/>
      <c r="L8" s="20" t="s">
        <v>2</v>
      </c>
    </row>
    <row r="9" spans="1:12" ht="153.75" customHeight="1">
      <c r="A9" s="7"/>
      <c r="B9" s="21"/>
      <c r="C9" s="23"/>
      <c r="D9" s="25" t="s">
        <v>24</v>
      </c>
      <c r="E9" s="30" t="s">
        <v>25</v>
      </c>
      <c r="F9" s="31"/>
      <c r="G9" s="32"/>
      <c r="H9" s="26" t="s">
        <v>26</v>
      </c>
      <c r="I9" s="26" t="s">
        <v>22</v>
      </c>
      <c r="J9" s="26" t="s">
        <v>27</v>
      </c>
      <c r="K9" s="28" t="s">
        <v>2</v>
      </c>
      <c r="L9" s="23"/>
    </row>
    <row r="10" spans="1:12" ht="77.25" customHeight="1">
      <c r="A10" s="7"/>
      <c r="B10" s="22"/>
      <c r="C10" s="24"/>
      <c r="D10" s="24"/>
      <c r="E10" s="10" t="s">
        <v>9</v>
      </c>
      <c r="F10" s="10" t="s">
        <v>10</v>
      </c>
      <c r="G10" s="11" t="s">
        <v>11</v>
      </c>
      <c r="H10" s="27"/>
      <c r="I10" s="27"/>
      <c r="J10" s="22"/>
      <c r="K10" s="29"/>
      <c r="L10" s="24"/>
    </row>
    <row r="11" spans="1:12" ht="17.25">
      <c r="A11" s="7"/>
      <c r="B11" s="14" t="s">
        <v>12</v>
      </c>
      <c r="C11" s="12">
        <v>57497.7</v>
      </c>
      <c r="D11" s="12"/>
      <c r="E11" s="12"/>
      <c r="F11" s="12"/>
      <c r="G11" s="12"/>
      <c r="H11" s="12"/>
      <c r="I11" s="12">
        <v>3715.1</v>
      </c>
      <c r="J11" s="12"/>
      <c r="K11" s="12">
        <f>D11+G11+H11+I11+J11</f>
        <v>3715.1</v>
      </c>
      <c r="L11" s="12">
        <f>C11+K11</f>
        <v>61212.799999999996</v>
      </c>
    </row>
    <row r="12" spans="1:12" ht="17.25">
      <c r="A12" s="7"/>
      <c r="B12" s="14" t="s">
        <v>13</v>
      </c>
      <c r="C12" s="12">
        <v>27853.7</v>
      </c>
      <c r="D12" s="12">
        <v>733.2</v>
      </c>
      <c r="E12" s="12">
        <v>40</v>
      </c>
      <c r="F12" s="12">
        <v>85</v>
      </c>
      <c r="G12" s="12">
        <f>E12+F12</f>
        <v>125</v>
      </c>
      <c r="H12" s="12">
        <v>39</v>
      </c>
      <c r="I12" s="12">
        <v>3753.4</v>
      </c>
      <c r="J12" s="12"/>
      <c r="K12" s="12">
        <f t="shared" ref="K12:K20" si="0">D12+G12+H12+I12+J12</f>
        <v>4650.6000000000004</v>
      </c>
      <c r="L12" s="12">
        <f>C12+K12</f>
        <v>32504.300000000003</v>
      </c>
    </row>
    <row r="13" spans="1:12" ht="17.25">
      <c r="A13" s="7"/>
      <c r="B13" s="14" t="s">
        <v>14</v>
      </c>
      <c r="C13" s="12">
        <v>16851</v>
      </c>
      <c r="D13" s="12">
        <v>361.1</v>
      </c>
      <c r="E13" s="12">
        <v>25</v>
      </c>
      <c r="F13" s="12">
        <v>55</v>
      </c>
      <c r="G13" s="12">
        <f t="shared" ref="G13:G20" si="1">E13+F13</f>
        <v>80</v>
      </c>
      <c r="H13" s="12"/>
      <c r="I13" s="12">
        <v>1425.8</v>
      </c>
      <c r="J13" s="12"/>
      <c r="K13" s="12">
        <f t="shared" si="0"/>
        <v>1866.9</v>
      </c>
      <c r="L13" s="12">
        <f t="shared" ref="L13:L20" si="2">C13+K13</f>
        <v>18717.900000000001</v>
      </c>
    </row>
    <row r="14" spans="1:12" ht="17.25">
      <c r="A14" s="7"/>
      <c r="B14" s="14" t="s">
        <v>15</v>
      </c>
      <c r="C14" s="12">
        <v>25282.799999999999</v>
      </c>
      <c r="D14" s="12">
        <v>389.6</v>
      </c>
      <c r="E14" s="12">
        <v>40</v>
      </c>
      <c r="F14" s="12">
        <v>80</v>
      </c>
      <c r="G14" s="12">
        <f t="shared" si="1"/>
        <v>120</v>
      </c>
      <c r="H14" s="12"/>
      <c r="I14" s="12">
        <v>476.6</v>
      </c>
      <c r="J14" s="12">
        <v>135.4</v>
      </c>
      <c r="K14" s="12">
        <f t="shared" si="0"/>
        <v>1121.6000000000001</v>
      </c>
      <c r="L14" s="12">
        <f t="shared" si="2"/>
        <v>26404.399999999998</v>
      </c>
    </row>
    <row r="15" spans="1:12" ht="17.25">
      <c r="A15" s="7"/>
      <c r="B15" s="14" t="s">
        <v>16</v>
      </c>
      <c r="C15" s="12">
        <v>40356.1</v>
      </c>
      <c r="D15" s="12">
        <v>736.1</v>
      </c>
      <c r="E15" s="12">
        <v>45</v>
      </c>
      <c r="F15" s="12">
        <v>95</v>
      </c>
      <c r="G15" s="12">
        <f t="shared" si="1"/>
        <v>140</v>
      </c>
      <c r="H15" s="12"/>
      <c r="I15" s="12">
        <v>3699.1</v>
      </c>
      <c r="J15" s="12">
        <v>135.4</v>
      </c>
      <c r="K15" s="12">
        <f t="shared" si="0"/>
        <v>4710.5999999999995</v>
      </c>
      <c r="L15" s="12">
        <f t="shared" si="2"/>
        <v>45066.7</v>
      </c>
    </row>
    <row r="16" spans="1:12" ht="17.25">
      <c r="A16" s="7"/>
      <c r="B16" s="14" t="s">
        <v>17</v>
      </c>
      <c r="C16" s="12">
        <v>27583.1</v>
      </c>
      <c r="D16" s="12">
        <v>373.5</v>
      </c>
      <c r="E16" s="12">
        <v>30</v>
      </c>
      <c r="F16" s="12">
        <v>75</v>
      </c>
      <c r="G16" s="12">
        <f t="shared" si="1"/>
        <v>105</v>
      </c>
      <c r="H16" s="12"/>
      <c r="I16" s="12">
        <v>1089</v>
      </c>
      <c r="J16" s="12"/>
      <c r="K16" s="12">
        <f t="shared" si="0"/>
        <v>1567.5</v>
      </c>
      <c r="L16" s="12">
        <f t="shared" si="2"/>
        <v>29150.6</v>
      </c>
    </row>
    <row r="17" spans="1:12" ht="17.25">
      <c r="A17" s="7"/>
      <c r="B17" s="14" t="s">
        <v>18</v>
      </c>
      <c r="C17" s="12">
        <v>29321.599999999999</v>
      </c>
      <c r="D17" s="12">
        <v>361.1</v>
      </c>
      <c r="E17" s="12">
        <v>30</v>
      </c>
      <c r="F17" s="12">
        <v>55</v>
      </c>
      <c r="G17" s="12">
        <f t="shared" si="1"/>
        <v>85</v>
      </c>
      <c r="H17" s="12"/>
      <c r="I17" s="12">
        <v>4533.1000000000004</v>
      </c>
      <c r="J17" s="12"/>
      <c r="K17" s="12">
        <f t="shared" si="0"/>
        <v>4979.2000000000007</v>
      </c>
      <c r="L17" s="12">
        <f t="shared" si="2"/>
        <v>34300.800000000003</v>
      </c>
    </row>
    <row r="18" spans="1:12" ht="17.25">
      <c r="A18" s="7"/>
      <c r="B18" s="14" t="s">
        <v>19</v>
      </c>
      <c r="C18" s="12">
        <v>13636.9</v>
      </c>
      <c r="D18" s="12">
        <v>145.30000000000001</v>
      </c>
      <c r="E18" s="12">
        <v>30</v>
      </c>
      <c r="F18" s="12">
        <v>45</v>
      </c>
      <c r="G18" s="12">
        <f t="shared" si="1"/>
        <v>75</v>
      </c>
      <c r="H18" s="12"/>
      <c r="I18" s="12">
        <v>1204</v>
      </c>
      <c r="J18" s="12"/>
      <c r="K18" s="12">
        <f t="shared" si="0"/>
        <v>1424.3</v>
      </c>
      <c r="L18" s="12">
        <f t="shared" si="2"/>
        <v>15061.199999999999</v>
      </c>
    </row>
    <row r="19" spans="1:12" ht="17.25">
      <c r="A19" s="7"/>
      <c r="B19" s="14" t="s">
        <v>20</v>
      </c>
      <c r="C19" s="12">
        <v>14526.4</v>
      </c>
      <c r="D19" s="12">
        <v>142.6</v>
      </c>
      <c r="E19" s="12">
        <v>20</v>
      </c>
      <c r="F19" s="12">
        <v>30</v>
      </c>
      <c r="G19" s="12">
        <f t="shared" si="1"/>
        <v>50</v>
      </c>
      <c r="H19" s="12">
        <v>3961</v>
      </c>
      <c r="I19" s="12">
        <v>132.69999999999999</v>
      </c>
      <c r="J19" s="12"/>
      <c r="K19" s="12">
        <f t="shared" si="0"/>
        <v>4286.3</v>
      </c>
      <c r="L19" s="12">
        <f t="shared" si="2"/>
        <v>18812.7</v>
      </c>
    </row>
    <row r="20" spans="1:12" ht="17.25">
      <c r="A20" s="7"/>
      <c r="B20" s="14" t="s">
        <v>21</v>
      </c>
      <c r="C20" s="12">
        <v>24344.7</v>
      </c>
      <c r="D20" s="12">
        <v>381.5</v>
      </c>
      <c r="E20" s="12">
        <v>40</v>
      </c>
      <c r="F20" s="12">
        <v>80</v>
      </c>
      <c r="G20" s="12">
        <f t="shared" si="1"/>
        <v>120</v>
      </c>
      <c r="H20" s="12"/>
      <c r="I20" s="12">
        <v>1118.5</v>
      </c>
      <c r="J20" s="12"/>
      <c r="K20" s="12">
        <f t="shared" si="0"/>
        <v>1620</v>
      </c>
      <c r="L20" s="12">
        <f t="shared" si="2"/>
        <v>25964.7</v>
      </c>
    </row>
    <row r="21" spans="1:12" s="9" customFormat="1">
      <c r="A21" s="8"/>
      <c r="B21" s="15" t="s">
        <v>3</v>
      </c>
      <c r="C21" s="13">
        <f>C11+C12+C13+C14+C15+C16+C17+C18+C19+C20</f>
        <v>277254</v>
      </c>
      <c r="D21" s="13">
        <f t="shared" ref="D21:L21" si="3">D11+D12+D13+D14+D15+D16+D17+D18+D19+D20</f>
        <v>3624</v>
      </c>
      <c r="E21" s="13">
        <f t="shared" si="3"/>
        <v>300</v>
      </c>
      <c r="F21" s="13">
        <f t="shared" si="3"/>
        <v>600</v>
      </c>
      <c r="G21" s="13">
        <f t="shared" si="3"/>
        <v>900</v>
      </c>
      <c r="H21" s="13">
        <f t="shared" si="3"/>
        <v>4000</v>
      </c>
      <c r="I21" s="13">
        <f t="shared" si="3"/>
        <v>21147.3</v>
      </c>
      <c r="J21" s="13">
        <f t="shared" si="3"/>
        <v>270.8</v>
      </c>
      <c r="K21" s="13">
        <f t="shared" si="3"/>
        <v>29942.1</v>
      </c>
      <c r="L21" s="13">
        <f t="shared" si="3"/>
        <v>307196.10000000003</v>
      </c>
    </row>
  </sheetData>
  <mergeCells count="11">
    <mergeCell ref="B6:L6"/>
    <mergeCell ref="D8:K8"/>
    <mergeCell ref="B8:B10"/>
    <mergeCell ref="C8:C10"/>
    <mergeCell ref="D9:D10"/>
    <mergeCell ref="H9:H10"/>
    <mergeCell ref="I9:I10"/>
    <mergeCell ref="K9:K10"/>
    <mergeCell ref="L8:L10"/>
    <mergeCell ref="E9:G9"/>
    <mergeCell ref="J9:J10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2011-11-14T09:19:12Z</dcterms:modified>
</cp:coreProperties>
</file>